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6/PLAN DE CONTRATACIÓN/2025 0122 SILLERÍA/Anexos/"/>
    </mc:Choice>
  </mc:AlternateContent>
  <xr:revisionPtr revIDLastSave="332" documentId="14_{0B5BD4FB-B438-40C5-9324-9228485D8D61}" xr6:coauthVersionLast="47" xr6:coauthVersionMax="47" xr10:uidLastSave="{D6BC869D-7266-48F9-AB98-C52F398EDDCB}"/>
  <bookViews>
    <workbookView xWindow="-28920" yWindow="-60" windowWidth="29040" windowHeight="15720" xr2:uid="{00000000-000D-0000-FFFF-FFFF00000000}"/>
  </bookViews>
  <sheets>
    <sheet name="Oferta económica" sheetId="5" r:id="rId1"/>
  </sheets>
  <definedNames>
    <definedName name="_GoBack" localSheetId="0">'Oferta económica'!#REF!</definedName>
    <definedName name="_xlnm.Print_Area" localSheetId="0">'Oferta económica'!$A$1:$F$27</definedName>
    <definedName name="_xlnm.Print_Titles" localSheetId="0">'Oferta económica'!$5:$5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5" l="1"/>
  <c r="G6" i="5"/>
  <c r="G16" i="5"/>
  <c r="G15" i="5"/>
  <c r="G13" i="5"/>
  <c r="G14" i="5"/>
  <c r="G17" i="5"/>
  <c r="G18" i="5"/>
  <c r="G12" i="5" l="1"/>
  <c r="G11" i="5"/>
  <c r="G7" i="5" l="1"/>
  <c r="F23" i="5" s="1"/>
  <c r="G8" i="5"/>
  <c r="G9" i="5"/>
  <c r="G10" i="5"/>
</calcChain>
</file>

<file path=xl/sharedStrings.xml><?xml version="1.0" encoding="utf-8"?>
<sst xmlns="http://schemas.openxmlformats.org/spreadsheetml/2006/main" count="24" uniqueCount="24">
  <si>
    <t>Concepto</t>
  </si>
  <si>
    <t>Precio unitario máximo</t>
  </si>
  <si>
    <t>Precio unitario ofertado</t>
  </si>
  <si>
    <t>Oferta económica para toda la duración inicial del contrato (impuestos indirectos no incluidos):</t>
  </si>
  <si>
    <t>Oferta económica para la contratación del suministro de sillería para FREMAP, Mutua Colaboradora con la Seguridad Social nº 61</t>
  </si>
  <si>
    <t>Silla de trabajo estándar</t>
  </si>
  <si>
    <t>Silla de trabajo de Director de Oficina</t>
  </si>
  <si>
    <t>Silla de trabajo de Director Regional</t>
  </si>
  <si>
    <t>Silla de confidente de hospital</t>
  </si>
  <si>
    <t>Silla de sala de reuniones</t>
  </si>
  <si>
    <t>Silla de comedor</t>
  </si>
  <si>
    <t>Gestión envío recambios a Península y Baleares</t>
  </si>
  <si>
    <t>Gestión envío recambios a Canarias, Ceuta y Melilla</t>
  </si>
  <si>
    <t>Recambios sillería para reparaciones</t>
  </si>
  <si>
    <t>Retirada y destrucción de sillería reemplazada (precio por elemento)</t>
  </si>
  <si>
    <t>Traslado ida y vuelta de sillería para reparación (precio por elemento)</t>
  </si>
  <si>
    <t>Silla de confidente estándar</t>
  </si>
  <si>
    <r>
      <t xml:space="preserve">D./Dña. _______________ con DNI/NIE nº _______________, en nombre y representación del licitador_____________, con NIF/CIF _______________ y domicilio fiscal en__________________________________, en caso de resultar adjudicatarios de la </t>
    </r>
    <r>
      <rPr>
        <b/>
        <sz val="11"/>
        <color theme="1"/>
        <rFont val="Calibri"/>
        <family val="2"/>
        <scheme val="minor"/>
      </rPr>
      <t>Contratación del suministro de sillería con destino a los centros de FREMAP, Mutua Colaboradora con la Seguridad Social nº61</t>
    </r>
    <r>
      <rPr>
        <sz val="11"/>
        <color theme="1"/>
        <rFont val="Calibri"/>
        <family val="2"/>
        <scheme val="minor"/>
      </rPr>
      <t xml:space="preserve">, se compromete a su ejecución con estricta sujeción a los Pliegos de Cláusulas Administrativas y de Prescripciones Técnicas que rigen la correspondiente licitación con número de expediente </t>
    </r>
    <r>
      <rPr>
        <b/>
        <sz val="11"/>
        <color theme="1"/>
        <rFont val="Calibri"/>
        <family val="2"/>
        <scheme val="minor"/>
      </rPr>
      <t>LICT/99/159/2025/0122</t>
    </r>
    <r>
      <rPr>
        <sz val="11"/>
        <color theme="1"/>
        <rFont val="Calibri"/>
        <family val="2"/>
        <scheme val="minor"/>
      </rPr>
      <t>, así como a suministrar los recambios de los productos ofertados por los siguientes precios:</t>
    </r>
  </si>
  <si>
    <t>Silla de confidente de dirección</t>
  </si>
  <si>
    <t>Consumo estimado duración inicial (24 meses)</t>
  </si>
  <si>
    <t>Mano de obra reparación (precio por silla reparada)</t>
  </si>
  <si>
    <r>
      <rPr>
        <b/>
        <u/>
        <sz val="10"/>
        <color theme="1"/>
        <rFont val="Calibri"/>
        <family val="2"/>
        <scheme val="minor"/>
      </rPr>
      <t>NOTA IMPORTANTE: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los precios máximos indicados y los ofertados no incluyen impuestos indirectos.</t>
    </r>
  </si>
  <si>
    <t>Marca</t>
  </si>
  <si>
    <t>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</si>
</sst>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  <numFmt numFmtId="165" formatCode="#,##0_ ;\-#,##0\ "/>
  </numFmts>
  <fonts count="19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A4022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99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 style="medium">
        <color auto="1"/>
      </bottom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50">
    <xf numFmtId="0" fontId="0" fillId="0" borderId="0" xfId="0"/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Border="1" applyAlignment="1" applyProtection="1">
      <alignment vertical="center" wrapText="1"/>
    </xf>
    <xf numFmtId="0" fontId="12" fillId="0" borderId="0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vertical="center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right" vertical="center" wrapText="1"/>
    </xf>
    <xf numFmtId="0" fontId="7" fillId="2" borderId="2" xfId="0" applyFont="1" applyFill="1" applyBorder="1" applyAlignment="1" applyProtection="1">
      <alignment horizontal="right" vertical="center" wrapText="1"/>
    </xf>
    <xf numFmtId="164" fontId="8" fillId="0" borderId="0" xfId="0" applyNumberFormat="1" applyFont="1" applyFill="1" applyBorder="1" applyAlignment="1" applyProtection="1">
      <alignment vertical="center" wrapText="1"/>
    </xf>
    <xf numFmtId="164" fontId="8" fillId="0" borderId="0" xfId="0" applyNumberFormat="1" applyFont="1" applyBorder="1" applyAlignment="1" applyProtection="1">
      <alignment vertical="center"/>
    </xf>
    <xf numFmtId="164" fontId="8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164" fontId="12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center" wrapText="1"/>
    </xf>
    <xf numFmtId="164" fontId="8" fillId="0" borderId="10" xfId="0" applyNumberFormat="1" applyFont="1" applyFill="1" applyBorder="1" applyAlignment="1" applyProtection="1">
      <alignment horizontal="right" vertical="center" wrapText="1"/>
    </xf>
    <xf numFmtId="164" fontId="8" fillId="0" borderId="4" xfId="0" applyNumberFormat="1" applyFont="1" applyFill="1" applyBorder="1" applyAlignment="1" applyProtection="1">
      <alignment horizontal="right" vertical="center" wrapText="1"/>
    </xf>
    <xf numFmtId="164" fontId="10" fillId="0" borderId="4" xfId="0" applyNumberFormat="1" applyFont="1" applyFill="1" applyBorder="1" applyAlignment="1" applyProtection="1">
      <alignment horizontal="right" vertical="center" wrapText="1"/>
    </xf>
    <xf numFmtId="164" fontId="10" fillId="0" borderId="12" xfId="0" applyNumberFormat="1" applyFont="1" applyFill="1" applyBorder="1" applyAlignment="1" applyProtection="1">
      <alignment horizontal="right" vertical="center" wrapText="1"/>
    </xf>
    <xf numFmtId="0" fontId="12" fillId="3" borderId="9" xfId="0" applyFont="1" applyFill="1" applyBorder="1" applyAlignment="1" applyProtection="1">
      <alignment horizontal="left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7" fillId="3" borderId="5" xfId="0" applyFont="1" applyFill="1" applyBorder="1" applyAlignment="1" applyProtection="1">
      <alignment horizontal="left" vertical="center" wrapText="1"/>
    </xf>
    <xf numFmtId="0" fontId="17" fillId="3" borderId="11" xfId="0" applyFont="1" applyFill="1" applyBorder="1" applyAlignment="1" applyProtection="1">
      <alignment horizontal="left" vertical="center" wrapText="1"/>
    </xf>
    <xf numFmtId="0" fontId="17" fillId="3" borderId="6" xfId="0" applyFont="1" applyFill="1" applyBorder="1" applyAlignment="1" applyProtection="1">
      <alignment horizontal="left" vertical="center" wrapText="1"/>
    </xf>
    <xf numFmtId="3" fontId="8" fillId="3" borderId="10" xfId="0" applyNumberFormat="1" applyFont="1" applyFill="1" applyBorder="1" applyAlignment="1" applyProtection="1">
      <alignment horizontal="right" vertical="center" wrapText="1"/>
    </xf>
    <xf numFmtId="3" fontId="8" fillId="3" borderId="4" xfId="0" applyNumberFormat="1" applyFont="1" applyFill="1" applyBorder="1" applyAlignment="1" applyProtection="1">
      <alignment horizontal="right" vertical="center" wrapText="1"/>
    </xf>
    <xf numFmtId="165" fontId="10" fillId="3" borderId="4" xfId="0" applyNumberFormat="1" applyFont="1" applyFill="1" applyBorder="1" applyAlignment="1" applyProtection="1">
      <alignment horizontal="right" vertical="center" wrapText="1"/>
    </xf>
    <xf numFmtId="165" fontId="10" fillId="3" borderId="12" xfId="0" applyNumberFormat="1" applyFont="1" applyFill="1" applyBorder="1" applyAlignment="1" applyProtection="1">
      <alignment horizontal="right" vertical="center" wrapText="1"/>
    </xf>
    <xf numFmtId="165" fontId="10" fillId="4" borderId="7" xfId="0" applyNumberFormat="1" applyFont="1" applyFill="1" applyBorder="1" applyAlignment="1" applyProtection="1">
      <alignment horizontal="right" vertical="center" wrapText="1"/>
    </xf>
    <xf numFmtId="164" fontId="10" fillId="4" borderId="7" xfId="0" applyNumberFormat="1" applyFont="1" applyFill="1" applyBorder="1" applyAlignment="1" applyProtection="1">
      <alignment horizontal="right" vertical="center" wrapText="1"/>
    </xf>
    <xf numFmtId="164" fontId="9" fillId="0" borderId="0" xfId="0" applyNumberFormat="1" applyFont="1" applyFill="1" applyBorder="1" applyAlignment="1" applyProtection="1">
      <alignment horizontal="left" vertical="center"/>
    </xf>
    <xf numFmtId="164" fontId="17" fillId="4" borderId="8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justify" vertical="top" wrapText="1"/>
      <protection locked="0"/>
    </xf>
    <xf numFmtId="0" fontId="8" fillId="0" borderId="0" xfId="0" applyFont="1" applyBorder="1" applyAlignment="1" applyProtection="1">
      <alignment horizontal="justify" vertical="top" wrapText="1"/>
      <protection locked="0"/>
    </xf>
    <xf numFmtId="0" fontId="5" fillId="0" borderId="0" xfId="0" applyFont="1" applyBorder="1" applyAlignment="1" applyProtection="1">
      <alignment horizontal="left" vertical="center" wrapText="1"/>
    </xf>
    <xf numFmtId="164" fontId="10" fillId="4" borderId="14" xfId="0" applyNumberFormat="1" applyFont="1" applyFill="1" applyBorder="1" applyAlignment="1" applyProtection="1">
      <alignment horizontal="right" vertical="center" wrapText="1"/>
    </xf>
    <xf numFmtId="0" fontId="11" fillId="0" borderId="4" xfId="0" applyFont="1" applyBorder="1" applyAlignment="1" applyProtection="1">
      <alignment horizontal="center" vertical="center" wrapText="1"/>
    </xf>
    <xf numFmtId="164" fontId="11" fillId="0" borderId="4" xfId="0" applyNumberFormat="1" applyFont="1" applyBorder="1" applyAlignment="1" applyProtection="1">
      <alignment vertical="center"/>
    </xf>
    <xf numFmtId="0" fontId="16" fillId="0" borderId="4" xfId="0" applyFont="1" applyBorder="1" applyAlignment="1" applyProtection="1">
      <alignment horizontal="center" vertical="center" wrapText="1"/>
    </xf>
    <xf numFmtId="44" fontId="1" fillId="5" borderId="4" xfId="1" applyFont="1" applyFill="1" applyBorder="1" applyAlignment="1" applyProtection="1">
      <alignment vertical="center" wrapText="1"/>
      <protection locked="0"/>
    </xf>
    <xf numFmtId="0" fontId="1" fillId="0" borderId="4" xfId="1" applyNumberFormat="1" applyFont="1" applyFill="1" applyBorder="1" applyAlignment="1" applyProtection="1">
      <alignment vertical="center" wrapText="1"/>
      <protection locked="0"/>
    </xf>
    <xf numFmtId="0" fontId="7" fillId="2" borderId="13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99"/>
      <color rgb="FFA40222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N30"/>
  <sheetViews>
    <sheetView tabSelected="1" zoomScaleNormal="100" zoomScaleSheetLayoutView="85" workbookViewId="0">
      <pane ySplit="1" topLeftCell="A2" activePane="bottomLeft" state="frozen"/>
      <selection pane="bottomLeft" sqref="A1:F1"/>
    </sheetView>
  </sheetViews>
  <sheetFormatPr baseColWidth="10" defaultColWidth="11.453125" defaultRowHeight="14.5" x14ac:dyDescent="0.35"/>
  <cols>
    <col min="1" max="1" width="60.7265625" style="4" customWidth="1"/>
    <col min="2" max="2" width="22.7265625" style="4" customWidth="1"/>
    <col min="3" max="3" width="11.453125" style="4"/>
    <col min="4" max="4" width="39.90625" style="4" customWidth="1"/>
    <col min="5" max="5" width="42.36328125" style="4" customWidth="1"/>
    <col min="6" max="6" width="15.26953125" style="4" customWidth="1"/>
    <col min="7" max="7" width="11.453125" style="3"/>
    <col min="8" max="8" width="12.6328125" style="3" bestFit="1" customWidth="1"/>
    <col min="9" max="10" width="11.453125" style="3"/>
    <col min="11" max="11" width="12.54296875" style="4" bestFit="1" customWidth="1"/>
    <col min="12" max="12" width="16.54296875" style="4" bestFit="1" customWidth="1"/>
    <col min="13" max="13" width="12.36328125" style="4" bestFit="1" customWidth="1"/>
    <col min="14" max="14" width="34.26953125" style="4" customWidth="1"/>
    <col min="15" max="16384" width="11.453125" style="4"/>
  </cols>
  <sheetData>
    <row r="1" spans="1:14" s="2" customFormat="1" ht="40.75" customHeight="1" x14ac:dyDescent="0.35">
      <c r="A1" s="39" t="s">
        <v>4</v>
      </c>
      <c r="B1" s="39"/>
      <c r="C1" s="39"/>
      <c r="D1" s="39"/>
      <c r="E1" s="39"/>
      <c r="F1" s="39"/>
      <c r="G1" s="1"/>
      <c r="H1" s="1"/>
      <c r="I1" s="1"/>
      <c r="J1" s="1"/>
    </row>
    <row r="2" spans="1:14" s="2" customFormat="1" ht="25" customHeight="1" x14ac:dyDescent="0.35">
      <c r="G2" s="1"/>
      <c r="H2" s="1"/>
      <c r="I2" s="1"/>
      <c r="J2" s="1"/>
    </row>
    <row r="3" spans="1:14" ht="52.5" customHeight="1" x14ac:dyDescent="0.35">
      <c r="A3" s="40" t="s">
        <v>17</v>
      </c>
      <c r="B3" s="41"/>
      <c r="C3" s="41"/>
      <c r="D3" s="41"/>
      <c r="E3" s="41"/>
      <c r="F3" s="41"/>
    </row>
    <row r="4" spans="1:14" ht="15" thickBot="1" x14ac:dyDescent="0.4"/>
    <row r="5" spans="1:14" ht="39.5" thickBot="1" x14ac:dyDescent="0.4">
      <c r="A5" s="10" t="s">
        <v>0</v>
      </c>
      <c r="B5" s="11" t="s">
        <v>19</v>
      </c>
      <c r="C5" s="11" t="s">
        <v>1</v>
      </c>
      <c r="D5" s="49" t="s">
        <v>22</v>
      </c>
      <c r="E5" s="49" t="s">
        <v>23</v>
      </c>
      <c r="F5" s="12" t="s">
        <v>2</v>
      </c>
      <c r="L5" s="19"/>
    </row>
    <row r="6" spans="1:14" s="6" customFormat="1" x14ac:dyDescent="0.35">
      <c r="A6" s="26" t="s">
        <v>5</v>
      </c>
      <c r="B6" s="31">
        <v>775</v>
      </c>
      <c r="C6" s="22">
        <v>580</v>
      </c>
      <c r="D6" s="48"/>
      <c r="E6" s="48"/>
      <c r="F6" s="47"/>
      <c r="G6" s="5" t="str">
        <f>IF(OR(F6*100&lt;&gt;INT(F6*100),F6&lt;0,F6&gt;C6),"¡Atención, error! Sólo se admiten precios con dos decimales, mayores que cero y no superiores al precio máximo de licitación. Por favor, vuelva a introducir el importe. Gracias.","")</f>
        <v/>
      </c>
      <c r="H6" s="37"/>
      <c r="I6" s="5"/>
      <c r="J6" s="5"/>
      <c r="K6" s="13"/>
      <c r="L6" s="18"/>
      <c r="M6" s="13"/>
    </row>
    <row r="7" spans="1:14" s="6" customFormat="1" x14ac:dyDescent="0.35">
      <c r="A7" s="27" t="s">
        <v>16</v>
      </c>
      <c r="B7" s="32">
        <v>380</v>
      </c>
      <c r="C7" s="23">
        <v>185</v>
      </c>
      <c r="D7" s="48"/>
      <c r="E7" s="48"/>
      <c r="F7" s="47"/>
      <c r="G7" s="5" t="str">
        <f t="shared" ref="G7:G18" si="0">IF(OR(F7*100&lt;&gt;INT(F7*100),F7&lt;0,F7&gt;C7),"¡Atención, error! Sólo se admiten precios con dos decimales, mayores que cero y no superiores al precio máximo de licitación. Por favor, vuelva a introducir el importe. Gracias.","")</f>
        <v/>
      </c>
      <c r="H7" s="37"/>
      <c r="I7" s="5"/>
      <c r="J7" s="5"/>
      <c r="K7" s="13"/>
      <c r="L7" s="18"/>
      <c r="M7" s="13"/>
    </row>
    <row r="8" spans="1:14" s="6" customFormat="1" x14ac:dyDescent="0.35">
      <c r="A8" s="27" t="s">
        <v>6</v>
      </c>
      <c r="B8" s="32">
        <v>26</v>
      </c>
      <c r="C8" s="23">
        <v>920</v>
      </c>
      <c r="D8" s="48"/>
      <c r="E8" s="48"/>
      <c r="F8" s="47"/>
      <c r="G8" s="5" t="str">
        <f t="shared" si="0"/>
        <v/>
      </c>
      <c r="H8" s="37"/>
      <c r="I8" s="5"/>
      <c r="J8" s="5"/>
      <c r="K8" s="13"/>
      <c r="L8" s="18"/>
      <c r="M8" s="13"/>
    </row>
    <row r="9" spans="1:14" s="6" customFormat="1" x14ac:dyDescent="0.35">
      <c r="A9" s="27" t="s">
        <v>7</v>
      </c>
      <c r="B9" s="32">
        <v>12</v>
      </c>
      <c r="C9" s="23">
        <v>1050</v>
      </c>
      <c r="D9" s="48"/>
      <c r="E9" s="48"/>
      <c r="F9" s="47"/>
      <c r="G9" s="5" t="str">
        <f t="shared" si="0"/>
        <v/>
      </c>
      <c r="H9" s="37"/>
      <c r="I9" s="5"/>
      <c r="J9" s="5"/>
      <c r="K9" s="13"/>
      <c r="L9" s="18"/>
      <c r="M9" s="13"/>
    </row>
    <row r="10" spans="1:14" s="6" customFormat="1" x14ac:dyDescent="0.35">
      <c r="A10" s="27" t="s">
        <v>18</v>
      </c>
      <c r="B10" s="32">
        <v>89</v>
      </c>
      <c r="C10" s="23">
        <v>550</v>
      </c>
      <c r="D10" s="48"/>
      <c r="E10" s="48"/>
      <c r="F10" s="47"/>
      <c r="G10" s="5" t="str">
        <f t="shared" si="0"/>
        <v/>
      </c>
      <c r="H10" s="37"/>
      <c r="I10" s="5"/>
      <c r="J10" s="5"/>
      <c r="K10" s="13"/>
      <c r="L10" s="18"/>
      <c r="M10" s="13"/>
    </row>
    <row r="11" spans="1:14" s="6" customFormat="1" x14ac:dyDescent="0.35">
      <c r="A11" s="28" t="s">
        <v>10</v>
      </c>
      <c r="B11" s="33">
        <v>92</v>
      </c>
      <c r="C11" s="24">
        <v>100</v>
      </c>
      <c r="D11" s="48"/>
      <c r="E11" s="48"/>
      <c r="F11" s="47"/>
      <c r="G11" s="5" t="str">
        <f t="shared" si="0"/>
        <v/>
      </c>
      <c r="H11" s="37"/>
      <c r="I11" s="5"/>
      <c r="J11" s="5"/>
      <c r="K11" s="13"/>
      <c r="L11" s="18"/>
      <c r="M11" s="13"/>
    </row>
    <row r="12" spans="1:14" s="6" customFormat="1" x14ac:dyDescent="0.35">
      <c r="A12" s="28" t="s">
        <v>8</v>
      </c>
      <c r="B12" s="33">
        <v>20</v>
      </c>
      <c r="C12" s="24">
        <v>130</v>
      </c>
      <c r="D12" s="48"/>
      <c r="E12" s="48"/>
      <c r="F12" s="47"/>
      <c r="G12" s="5" t="str">
        <f t="shared" si="0"/>
        <v/>
      </c>
      <c r="H12" s="37"/>
      <c r="I12" s="5"/>
      <c r="J12" s="5"/>
      <c r="K12" s="13"/>
      <c r="L12" s="18"/>
      <c r="M12" s="13"/>
    </row>
    <row r="13" spans="1:14" s="6" customFormat="1" x14ac:dyDescent="0.35">
      <c r="A13" s="29" t="s">
        <v>9</v>
      </c>
      <c r="B13" s="34">
        <v>140</v>
      </c>
      <c r="C13" s="25">
        <v>150</v>
      </c>
      <c r="D13" s="48"/>
      <c r="E13" s="48"/>
      <c r="F13" s="47"/>
      <c r="G13" s="5" t="str">
        <f t="shared" si="0"/>
        <v/>
      </c>
      <c r="H13" s="37"/>
      <c r="I13" s="5"/>
      <c r="J13" s="5"/>
      <c r="K13" s="13"/>
      <c r="L13" s="18"/>
      <c r="M13" s="13"/>
    </row>
    <row r="14" spans="1:14" s="6" customFormat="1" x14ac:dyDescent="0.35">
      <c r="A14" s="29" t="s">
        <v>14</v>
      </c>
      <c r="B14" s="34">
        <v>800</v>
      </c>
      <c r="C14" s="25">
        <v>17.5</v>
      </c>
      <c r="D14" s="48"/>
      <c r="E14" s="48"/>
      <c r="F14" s="47"/>
      <c r="G14" s="5" t="str">
        <f t="shared" si="0"/>
        <v/>
      </c>
      <c r="H14" s="37"/>
      <c r="I14" s="5"/>
      <c r="J14" s="5"/>
      <c r="K14" s="13"/>
      <c r="L14" s="18"/>
      <c r="M14" s="13"/>
    </row>
    <row r="15" spans="1:14" s="6" customFormat="1" x14ac:dyDescent="0.35">
      <c r="A15" s="29" t="s">
        <v>15</v>
      </c>
      <c r="B15" s="34">
        <v>10</v>
      </c>
      <c r="C15" s="25">
        <v>65</v>
      </c>
      <c r="D15" s="48"/>
      <c r="E15" s="48"/>
      <c r="F15" s="47"/>
      <c r="G15" s="5" t="str">
        <f t="shared" si="0"/>
        <v/>
      </c>
      <c r="H15" s="37"/>
      <c r="I15" s="5"/>
      <c r="J15" s="5"/>
      <c r="K15" s="13"/>
      <c r="L15" s="13"/>
      <c r="M15" s="20"/>
      <c r="N15" s="21"/>
    </row>
    <row r="16" spans="1:14" s="6" customFormat="1" x14ac:dyDescent="0.35">
      <c r="A16" s="29" t="s">
        <v>20</v>
      </c>
      <c r="B16" s="34">
        <v>10</v>
      </c>
      <c r="C16" s="25">
        <v>45</v>
      </c>
      <c r="D16" s="48"/>
      <c r="E16" s="48"/>
      <c r="F16" s="47"/>
      <c r="G16" s="5" t="str">
        <f t="shared" si="0"/>
        <v/>
      </c>
      <c r="H16" s="37"/>
      <c r="I16" s="5"/>
      <c r="J16" s="5"/>
      <c r="K16" s="13"/>
      <c r="L16" s="13"/>
      <c r="M16" s="13"/>
      <c r="N16" s="21"/>
    </row>
    <row r="17" spans="1:14" s="6" customFormat="1" x14ac:dyDescent="0.35">
      <c r="A17" s="29" t="s">
        <v>11</v>
      </c>
      <c r="B17" s="34">
        <v>20</v>
      </c>
      <c r="C17" s="25">
        <v>18</v>
      </c>
      <c r="D17" s="48"/>
      <c r="E17" s="48"/>
      <c r="F17" s="47"/>
      <c r="G17" s="5" t="str">
        <f t="shared" si="0"/>
        <v/>
      </c>
      <c r="H17" s="37"/>
      <c r="I17" s="5"/>
      <c r="J17" s="5"/>
      <c r="K17" s="13"/>
      <c r="L17" s="13"/>
      <c r="M17" s="13"/>
      <c r="N17" s="21"/>
    </row>
    <row r="18" spans="1:14" s="6" customFormat="1" x14ac:dyDescent="0.35">
      <c r="A18" s="29" t="s">
        <v>12</v>
      </c>
      <c r="B18" s="34">
        <v>10</v>
      </c>
      <c r="C18" s="25">
        <v>27.5</v>
      </c>
      <c r="D18" s="48"/>
      <c r="E18" s="48"/>
      <c r="F18" s="47"/>
      <c r="G18" s="5" t="str">
        <f t="shared" si="0"/>
        <v/>
      </c>
      <c r="H18" s="37"/>
      <c r="I18" s="5"/>
      <c r="J18" s="5"/>
      <c r="K18" s="13"/>
      <c r="L18" s="13"/>
      <c r="M18" s="13"/>
      <c r="N18" s="21"/>
    </row>
    <row r="19" spans="1:14" s="6" customFormat="1" ht="15" thickBot="1" x14ac:dyDescent="0.4">
      <c r="A19" s="30" t="s">
        <v>13</v>
      </c>
      <c r="B19" s="35"/>
      <c r="C19" s="36"/>
      <c r="D19" s="43"/>
      <c r="E19" s="43"/>
      <c r="F19" s="38">
        <v>10000</v>
      </c>
      <c r="G19" s="5"/>
      <c r="H19" s="5"/>
      <c r="I19" s="5"/>
      <c r="J19" s="5"/>
      <c r="L19" s="13"/>
    </row>
    <row r="20" spans="1:14" x14ac:dyDescent="0.35">
      <c r="K20" s="14"/>
    </row>
    <row r="21" spans="1:14" s="7" customFormat="1" x14ac:dyDescent="0.35">
      <c r="A21" s="42" t="s">
        <v>21</v>
      </c>
      <c r="B21" s="42"/>
      <c r="C21" s="42"/>
      <c r="D21" s="42"/>
      <c r="E21" s="42"/>
      <c r="F21" s="42"/>
      <c r="G21" s="3"/>
      <c r="H21" s="3"/>
      <c r="I21" s="3"/>
      <c r="J21" s="3"/>
      <c r="K21" s="15"/>
      <c r="L21" s="16"/>
    </row>
    <row r="22" spans="1:14" x14ac:dyDescent="0.35">
      <c r="K22" s="14"/>
      <c r="L22" s="17"/>
    </row>
    <row r="23" spans="1:14" ht="33" customHeight="1" x14ac:dyDescent="0.35">
      <c r="A23" s="44" t="s">
        <v>3</v>
      </c>
      <c r="B23" s="44"/>
      <c r="C23" s="44"/>
      <c r="D23" s="44"/>
      <c r="E23" s="44"/>
      <c r="F23" s="45">
        <f>IF(COUNTIF(G:G,"¡Atención, error! Sólo se admiten precios con dos decimales, mayores que cero y no superiores al precio máximo de licitación. Por favor, vuelva a introducir el importe. Gracias."),"Oferta incorrecta",SUMPRODUCT(B6:B18,F6:F18)+F19)</f>
        <v>10000</v>
      </c>
    </row>
    <row r="25" spans="1:14" ht="14.5" customHeight="1" x14ac:dyDescent="0.35">
      <c r="A25" s="8"/>
      <c r="C25" s="46" t="str">
        <f>IF(COUNT(F6:F18)=13,"Oferta correcta.","¡Atención: oferta incompleta! Falta por cumplimentar algún precio")</f>
        <v>¡Atención: oferta incompleta! Falta por cumplimentar algún precio</v>
      </c>
      <c r="D25" s="46"/>
      <c r="E25" s="46"/>
      <c r="F25" s="46"/>
    </row>
    <row r="26" spans="1:14" x14ac:dyDescent="0.35">
      <c r="A26" s="8"/>
      <c r="C26" s="46"/>
      <c r="D26" s="46"/>
      <c r="E26" s="46"/>
      <c r="F26" s="46"/>
    </row>
    <row r="27" spans="1:14" x14ac:dyDescent="0.35">
      <c r="A27" s="9"/>
      <c r="C27" s="46"/>
      <c r="D27" s="46"/>
      <c r="E27" s="46"/>
      <c r="F27" s="46"/>
    </row>
    <row r="30" spans="1:14" ht="27.75" customHeight="1" x14ac:dyDescent="0.35">
      <c r="G30" s="4"/>
      <c r="H30" s="4"/>
      <c r="I30" s="4"/>
      <c r="J30" s="4"/>
    </row>
  </sheetData>
  <sheetProtection algorithmName="SHA-512" hashValue="SmfKTPnn+0KPVDOLsW9K5BANb4mSI97V0dWMDkJQ48ruBdbAiopLM+9D2KTavihi8F8TBfWAGcFJoD9/n0hnzA==" saltValue="rictjIvC7DkVp3FNHmX0IA==" spinCount="100000" sheet="1" objects="1" scenarios="1"/>
  <mergeCells count="5">
    <mergeCell ref="C25:F27"/>
    <mergeCell ref="A1:F1"/>
    <mergeCell ref="A3:F3"/>
    <mergeCell ref="A21:F21"/>
    <mergeCell ref="A23:E23"/>
  </mergeCells>
  <conditionalFormatting sqref="F9:F18">
    <cfRule type="expression" dxfId="1" priority="4">
      <formula>OR(F9*100&lt;&gt;INT(F9*100),F9&lt;0,F9&gt;C9)</formula>
    </cfRule>
  </conditionalFormatting>
  <conditionalFormatting sqref="F23">
    <cfRule type="expression" dxfId="0" priority="5">
      <formula>$F$23="Oferta incorrecta"</formula>
    </cfRule>
  </conditionalFormatting>
  <dataValidations count="2">
    <dataValidation allowBlank="1" showErrorMessage="1" errorTitle="¡Atención, error!" error="Sólo se admiten precios con dos decimales, mayores que cero y no superiores al precio máximo de licitación. Por favor, vuelva a introducir el importe. Gracias" sqref="F19" xr:uid="{00000000-0002-0000-0000-000000000000}"/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F6:F18" xr:uid="{00000000-0002-0000-0000-000001000000}">
      <formula1>AND(F6*100=INT(F6*100),F6&gt;0,F6&lt;=C6)</formula1>
    </dataValidation>
  </dataValidations>
  <pageMargins left="0.78740157480314965" right="0.78740157480314965" top="0.78740157480314965" bottom="0.78740157480314965" header="0.19685039370078741" footer="0.19685039370078741"/>
  <pageSetup paperSize="9" scale="89" fitToHeight="0" orientation="portrait" r:id="rId1"/>
  <headerFooter>
    <oddFooter>&amp;L_x000D_&amp;1#&amp;"Calibri"&amp;15&amp;K008000 PÚBLICO&amp;C&amp;10Página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3" ma:contentTypeDescription="Crear nuevo documento." ma:contentTypeScope="" ma:versionID="9a7af17c59e1c7bb022989eb3d3ba32c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ab00ef85fdf353b4a61a17fca0867622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52C94D-F528-4D47-A6F8-CB165C96A1DD}">
  <ds:schemaRefs>
    <ds:schemaRef ds:uri="http://schemas.microsoft.com/office/2006/documentManagement/types"/>
    <ds:schemaRef ds:uri="c8546127-b09d-4106-bf79-c55b4879cb8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1f39c1c-9101-409d-a6e9-dc61d606f20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215F18F-3870-4798-9312-9CA857E202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F464CC-658A-4A5B-8962-EF67914513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económica</vt:lpstr>
      <vt:lpstr>'Oferta económica'!Área_de_impresión</vt:lpstr>
      <vt:lpstr>'Oferta económica'!Títulos_a_imprimir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Muñoz, Ignacio</dc:creator>
  <cp:lastModifiedBy>Bugoi, Alexandru Cassi</cp:lastModifiedBy>
  <cp:lastPrinted>2021-05-04T10:12:10Z</cp:lastPrinted>
  <dcterms:created xsi:type="dcterms:W3CDTF">2016-03-16T17:13:53Z</dcterms:created>
  <dcterms:modified xsi:type="dcterms:W3CDTF">2026-07-03T11:17:59Z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2026-03-20T07:31:28Z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5ea863d5-5445-45c2-bcc5-92b7c6808e38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